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165"/>
  </bookViews>
  <sheets>
    <sheet name="List1" sheetId="1" r:id="rId1"/>
  </sheets>
  <definedNames>
    <definedName name="_xlnm.Print_Area" localSheetId="0">List1!$A$1:$I$27</definedName>
  </definedNames>
  <calcPr calcId="145621"/>
</workbook>
</file>

<file path=xl/calcChain.xml><?xml version="1.0" encoding="utf-8"?>
<calcChain xmlns="http://schemas.openxmlformats.org/spreadsheetml/2006/main">
  <c r="G26" i="1" l="1"/>
  <c r="F8" i="1" s="1"/>
  <c r="G24" i="1"/>
  <c r="G22" i="1"/>
  <c r="G20" i="1"/>
  <c r="G18" i="1"/>
  <c r="G15" i="1"/>
  <c r="G13" i="1"/>
  <c r="G11" i="1"/>
  <c r="AO6" i="1"/>
  <c r="AN6" i="1"/>
</calcChain>
</file>

<file path=xl/sharedStrings.xml><?xml version="1.0" encoding="utf-8"?>
<sst xmlns="http://schemas.openxmlformats.org/spreadsheetml/2006/main" count="47" uniqueCount="40">
  <si>
    <t>Položkový soupis prací a dodávek</t>
  </si>
  <si>
    <t>#LevelZatrideniCeniku#</t>
  </si>
  <si>
    <t>S:</t>
  </si>
  <si>
    <t>1</t>
  </si>
  <si>
    <t>O:</t>
  </si>
  <si>
    <t>SO 01</t>
  </si>
  <si>
    <t>Stará zástavba,vrátnice</t>
  </si>
  <si>
    <t>STA</t>
  </si>
  <si>
    <t>R:</t>
  </si>
  <si>
    <t>Architektonicko-stavební řešení</t>
  </si>
  <si>
    <t>P.č.</t>
  </si>
  <si>
    <t>Číslo položky</t>
  </si>
  <si>
    <t>Název položky</t>
  </si>
  <si>
    <t>MJ</t>
  </si>
  <si>
    <t>množství</t>
  </si>
  <si>
    <t>cena / MJ</t>
  </si>
  <si>
    <t>celkem</t>
  </si>
  <si>
    <t>Ceník</t>
  </si>
  <si>
    <t>Cen. soustava</t>
  </si>
  <si>
    <t>Ceník, kapitola</t>
  </si>
  <si>
    <t>Poznámka uchazeče</t>
  </si>
  <si>
    <t>Díl:</t>
  </si>
  <si>
    <t>M21</t>
  </si>
  <si>
    <t>Elektromontáže</t>
  </si>
  <si>
    <t>DIL</t>
  </si>
  <si>
    <t>Vlastní</t>
  </si>
  <si>
    <t>Identifikační kabel včetně montáže</t>
  </si>
  <si>
    <t>POL</t>
  </si>
  <si>
    <t>CU 4mm2 kabel v modré barvě izolace</t>
  </si>
  <si>
    <t>bm</t>
  </si>
  <si>
    <t>stahovacích pásek PLT 4S –C2, 368mm</t>
  </si>
  <si>
    <t>kus</t>
  </si>
  <si>
    <t>elektromontážní krabice na stěnu – montáž na hmožin</t>
  </si>
  <si>
    <t>Uzemnění vnitřního vodovodního potrubí</t>
  </si>
  <si>
    <t>zemnící kabel  CU A6 zelenožlutý 12.6mm2</t>
  </si>
  <si>
    <t>zemnící svorka ZSA 16</t>
  </si>
  <si>
    <t>mosazná  páska ZSA</t>
  </si>
  <si>
    <t>instalační lišta plast</t>
  </si>
  <si>
    <t>hmoždinka 8mm</t>
  </si>
  <si>
    <t>FN Brno-rekonstrukce vodovodní přípojky vč.areálového vodovodu pro starou zástavbu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</si>
</sst>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8"/>
      <color rgb="FF0000FF"/>
      <name val="Arial CE"/>
      <family val="2"/>
      <charset val="238"/>
    </font>
    <font>
      <sz val="10"/>
      <name val="Arial"/>
      <family val="2"/>
      <charset val="1"/>
    </font>
    <font>
      <b/>
      <sz val="8"/>
      <name val="Arial CE"/>
      <family val="2"/>
      <charset val="238"/>
    </font>
    <font>
      <sz val="9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99CCFF"/>
        <bgColor rgb="FFCCCCFF"/>
      </patternFill>
    </fill>
  </fills>
  <borders count="3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/>
    <xf numFmtId="0" fontId="0" fillId="0" borderId="1" xfId="0" applyFont="1" applyBorder="1"/>
    <xf numFmtId="49" fontId="0" fillId="0" borderId="2" xfId="0" applyNumberFormat="1" applyFont="1" applyBorder="1"/>
    <xf numFmtId="49" fontId="0" fillId="0" borderId="2" xfId="0" applyNumberFormat="1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Font="1" applyBorder="1"/>
    <xf numFmtId="49" fontId="0" fillId="0" borderId="5" xfId="0" applyNumberFormat="1" applyFont="1" applyBorder="1"/>
    <xf numFmtId="49" fontId="0" fillId="0" borderId="5" xfId="0" applyNumberFormat="1" applyFont="1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7" xfId="0" applyFont="1" applyFill="1" applyBorder="1"/>
    <xf numFmtId="49" fontId="0" fillId="2" borderId="8" xfId="0" applyNumberFormat="1" applyFont="1" applyFill="1" applyBorder="1"/>
    <xf numFmtId="49" fontId="0" fillId="2" borderId="8" xfId="0" applyNumberFormat="1" applyFont="1" applyFill="1" applyBorder="1" applyAlignment="1">
      <alignment wrapText="1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2" borderId="10" xfId="0" applyFont="1" applyFill="1" applyBorder="1" applyAlignment="1">
      <alignment vertical="top"/>
    </xf>
    <xf numFmtId="49" fontId="0" fillId="2" borderId="11" xfId="0" applyNumberFormat="1" applyFont="1" applyFill="1" applyBorder="1" applyAlignment="1">
      <alignment vertical="top"/>
    </xf>
    <xf numFmtId="49" fontId="0" fillId="2" borderId="11" xfId="0" applyNumberFormat="1" applyFont="1" applyFill="1" applyBorder="1" applyAlignment="1">
      <alignment vertical="top" wrapText="1"/>
    </xf>
    <xf numFmtId="0" fontId="0" fillId="2" borderId="11" xfId="0" applyFont="1" applyFill="1" applyBorder="1" applyAlignment="1">
      <alignment horizontal="center" vertical="top"/>
    </xf>
    <xf numFmtId="0" fontId="0" fillId="2" borderId="11" xfId="0" applyFont="1" applyFill="1" applyBorder="1" applyAlignment="1">
      <alignment vertical="top"/>
    </xf>
    <xf numFmtId="0" fontId="0" fillId="2" borderId="12" xfId="0" applyFont="1" applyFill="1" applyBorder="1" applyAlignment="1">
      <alignment vertical="top"/>
    </xf>
    <xf numFmtId="0" fontId="0" fillId="2" borderId="11" xfId="0" applyFont="1" applyFill="1" applyBorder="1" applyAlignment="1">
      <alignment vertical="top" wrapText="1"/>
    </xf>
    <xf numFmtId="0" fontId="0" fillId="2" borderId="13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2" borderId="14" xfId="0" applyFill="1" applyBorder="1" applyAlignment="1">
      <alignment vertical="top"/>
    </xf>
    <xf numFmtId="49" fontId="0" fillId="2" borderId="15" xfId="0" applyNumberFormat="1" applyFont="1" applyFill="1" applyBorder="1" applyAlignment="1">
      <alignment vertical="top"/>
    </xf>
    <xf numFmtId="4" fontId="0" fillId="0" borderId="17" xfId="0" applyNumberFormat="1" applyBorder="1" applyAlignment="1">
      <alignment vertical="top"/>
    </xf>
    <xf numFmtId="4" fontId="0" fillId="0" borderId="18" xfId="0" applyNumberFormat="1" applyBorder="1" applyAlignment="1">
      <alignment vertical="top"/>
    </xf>
    <xf numFmtId="0" fontId="0" fillId="2" borderId="19" xfId="0" applyFont="1" applyFill="1" applyBorder="1" applyAlignment="1">
      <alignment vertical="top"/>
    </xf>
    <xf numFmtId="0" fontId="0" fillId="2" borderId="20" xfId="0" applyFont="1" applyFill="1" applyBorder="1" applyAlignment="1">
      <alignment vertical="top"/>
    </xf>
    <xf numFmtId="0" fontId="0" fillId="2" borderId="21" xfId="0" applyFont="1" applyFill="1" applyBorder="1" applyAlignment="1">
      <alignment horizontal="left" vertical="top" wrapText="1"/>
    </xf>
    <xf numFmtId="0" fontId="0" fillId="2" borderId="21" xfId="0" applyFill="1" applyBorder="1" applyAlignment="1">
      <alignment horizontal="center" vertical="top" shrinkToFit="1"/>
    </xf>
    <xf numFmtId="164" fontId="0" fillId="2" borderId="21" xfId="0" applyNumberFormat="1" applyFill="1" applyBorder="1" applyAlignment="1">
      <alignment vertical="top" shrinkToFit="1"/>
    </xf>
    <xf numFmtId="4" fontId="0" fillId="2" borderId="20" xfId="0" applyNumberFormat="1" applyFill="1" applyBorder="1" applyAlignment="1">
      <alignment vertical="top" shrinkToFit="1"/>
    </xf>
    <xf numFmtId="4" fontId="0" fillId="2" borderId="23" xfId="0" applyNumberFormat="1" applyFill="1" applyBorder="1" applyAlignment="1">
      <alignment vertical="top" shrinkToFit="1"/>
    </xf>
    <xf numFmtId="0" fontId="2" fillId="0" borderId="24" xfId="0" applyFont="1" applyBorder="1" applyAlignment="1">
      <alignment vertical="top"/>
    </xf>
    <xf numFmtId="0" fontId="2" fillId="0" borderId="25" xfId="0" applyFont="1" applyBorder="1" applyAlignment="1">
      <alignment vertical="top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center" vertical="top" wrapText="1" shrinkToFit="1"/>
    </xf>
    <xf numFmtId="164" fontId="3" fillId="0" borderId="26" xfId="0" applyNumberFormat="1" applyFont="1" applyBorder="1" applyAlignment="1">
      <alignment vertical="top" wrapText="1" shrinkToFit="1"/>
    </xf>
    <xf numFmtId="4" fontId="2" fillId="0" borderId="26" xfId="0" applyNumberFormat="1" applyFont="1" applyBorder="1" applyAlignment="1">
      <alignment vertical="top" shrinkToFit="1"/>
    </xf>
    <xf numFmtId="4" fontId="2" fillId="0" borderId="25" xfId="0" applyNumberFormat="1" applyFont="1" applyBorder="1" applyAlignment="1">
      <alignment vertical="top" shrinkToFit="1"/>
    </xf>
    <xf numFmtId="4" fontId="2" fillId="0" borderId="28" xfId="0" applyNumberFormat="1" applyFont="1" applyBorder="1" applyAlignment="1">
      <alignment vertical="top" shrinkToFit="1"/>
    </xf>
    <xf numFmtId="0" fontId="2" fillId="0" borderId="0" xfId="0" applyFont="1"/>
    <xf numFmtId="0" fontId="2" fillId="0" borderId="29" xfId="0" applyFont="1" applyBorder="1" applyAlignment="1">
      <alignment vertical="top"/>
    </xf>
    <xf numFmtId="4" fontId="2" fillId="0" borderId="31" xfId="0" applyNumberFormat="1" applyFont="1" applyBorder="1" applyAlignment="1">
      <alignment vertical="top" shrinkToFit="1"/>
    </xf>
    <xf numFmtId="4" fontId="2" fillId="0" borderId="32" xfId="0" applyNumberFormat="1" applyFont="1" applyBorder="1" applyAlignment="1">
      <alignment vertical="top" shrinkToFit="1"/>
    </xf>
    <xf numFmtId="0" fontId="5" fillId="0" borderId="29" xfId="0" applyFont="1" applyBorder="1" applyAlignment="1">
      <alignment vertical="top"/>
    </xf>
    <xf numFmtId="0" fontId="5" fillId="0" borderId="31" xfId="0" applyFont="1" applyBorder="1" applyAlignment="1">
      <alignment vertical="top"/>
    </xf>
    <xf numFmtId="0" fontId="6" fillId="0" borderId="30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center" vertical="top" shrinkToFit="1"/>
    </xf>
    <xf numFmtId="164" fontId="2" fillId="0" borderId="30" xfId="0" applyNumberFormat="1" applyFont="1" applyBorder="1" applyAlignment="1">
      <alignment vertical="top" shrinkToFit="1"/>
    </xf>
    <xf numFmtId="4" fontId="2" fillId="3" borderId="30" xfId="0" applyNumberFormat="1" applyFont="1" applyFill="1" applyBorder="1" applyAlignment="1" applyProtection="1">
      <alignment vertical="top" shrinkToFit="1"/>
      <protection locked="0"/>
    </xf>
    <xf numFmtId="4" fontId="2" fillId="0" borderId="30" xfId="0" applyNumberFormat="1" applyFont="1" applyBorder="1" applyAlignment="1">
      <alignment vertical="top" shrinkToFit="1"/>
    </xf>
    <xf numFmtId="0" fontId="2" fillId="0" borderId="31" xfId="0" applyFont="1" applyBorder="1" applyAlignment="1">
      <alignment vertical="top"/>
    </xf>
    <xf numFmtId="0" fontId="3" fillId="0" borderId="30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center" vertical="top" wrapText="1" shrinkToFit="1"/>
    </xf>
    <xf numFmtId="164" fontId="3" fillId="0" borderId="30" xfId="0" applyNumberFormat="1" applyFont="1" applyBorder="1" applyAlignment="1">
      <alignment vertical="top" wrapText="1" shrinkToFit="1"/>
    </xf>
    <xf numFmtId="0" fontId="2" fillId="0" borderId="0" xfId="0" applyFont="1"/>
    <xf numFmtId="0" fontId="0" fillId="0" borderId="0" xfId="0"/>
    <xf numFmtId="0" fontId="5" fillId="0" borderId="24" xfId="0" applyFont="1" applyBorder="1" applyAlignment="1">
      <alignment vertical="top"/>
    </xf>
    <xf numFmtId="0" fontId="5" fillId="0" borderId="25" xfId="0" applyFont="1" applyBorder="1" applyAlignment="1">
      <alignment vertical="top"/>
    </xf>
    <xf numFmtId="0" fontId="2" fillId="0" borderId="26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center" vertical="top" shrinkToFit="1"/>
    </xf>
    <xf numFmtId="164" fontId="2" fillId="0" borderId="26" xfId="0" applyNumberFormat="1" applyFont="1" applyBorder="1" applyAlignment="1">
      <alignment vertical="top" shrinkToFit="1"/>
    </xf>
    <xf numFmtId="4" fontId="2" fillId="0" borderId="26" xfId="0" applyNumberFormat="1" applyFont="1" applyBorder="1" applyAlignment="1" applyProtection="1">
      <alignment vertical="top" shrinkToFit="1"/>
      <protection locked="0"/>
    </xf>
    <xf numFmtId="0" fontId="1" fillId="0" borderId="0" xfId="0" applyFont="1" applyBorder="1" applyAlignment="1">
      <alignment horizontal="center"/>
    </xf>
    <xf numFmtId="0" fontId="0" fillId="2" borderId="16" xfId="0" applyFont="1" applyFill="1" applyBorder="1" applyAlignment="1">
      <alignment vertical="top" wrapText="1"/>
    </xf>
    <xf numFmtId="4" fontId="0" fillId="2" borderId="22" xfId="0" applyNumberFormat="1" applyFill="1" applyBorder="1" applyAlignment="1">
      <alignment vertical="top" shrinkToFit="1"/>
    </xf>
    <xf numFmtId="0" fontId="4" fillId="0" borderId="30" xfId="0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BH27"/>
  <sheetViews>
    <sheetView tabSelected="1" zoomScaleNormal="100" workbookViewId="0">
      <selection activeCell="M24" sqref="M24"/>
    </sheetView>
  </sheetViews>
  <sheetFormatPr defaultRowHeight="12.75" x14ac:dyDescent="0.2"/>
  <cols>
    <col min="1" max="1" width="4.28515625"/>
    <col min="2" max="2" width="14.42578125" style="1"/>
    <col min="3" max="3" width="63.7109375" style="1"/>
    <col min="4" max="4" width="4.5703125"/>
    <col min="5" max="5" width="10.5703125"/>
    <col min="6" max="6" width="9.85546875"/>
    <col min="7" max="7" width="12.7109375"/>
    <col min="8" max="9" width="8.7109375"/>
    <col min="10" max="18" width="11.5703125"/>
    <col min="19" max="28" width="8.7109375"/>
    <col min="29" max="41" width="11.5703125"/>
    <col min="42" max="51" width="8.7109375"/>
    <col min="52" max="52" width="112.5703125"/>
    <col min="53" max="53" width="98.85546875"/>
    <col min="54" max="1025" width="8.7109375"/>
  </cols>
  <sheetData>
    <row r="1" spans="1:60" ht="15.75" x14ac:dyDescent="0.25">
      <c r="A1" s="73" t="s">
        <v>0</v>
      </c>
      <c r="B1" s="73"/>
      <c r="C1" s="73"/>
      <c r="D1" s="73"/>
      <c r="E1" s="73"/>
      <c r="F1" s="73"/>
      <c r="G1" s="73"/>
      <c r="AC1" t="s">
        <v>1</v>
      </c>
    </row>
    <row r="2" spans="1:60" ht="25.5" x14ac:dyDescent="0.2">
      <c r="A2" s="2" t="s">
        <v>2</v>
      </c>
      <c r="B2" s="3" t="s">
        <v>3</v>
      </c>
      <c r="C2" s="4" t="s">
        <v>39</v>
      </c>
      <c r="D2" s="5"/>
      <c r="E2" s="6"/>
      <c r="F2" s="6"/>
      <c r="G2" s="7"/>
    </row>
    <row r="3" spans="1:60" x14ac:dyDescent="0.2">
      <c r="A3" s="8" t="s">
        <v>4</v>
      </c>
      <c r="B3" s="9" t="s">
        <v>5</v>
      </c>
      <c r="C3" s="10" t="s">
        <v>6</v>
      </c>
      <c r="D3" s="11"/>
      <c r="E3" s="12"/>
      <c r="F3" s="12"/>
      <c r="G3" s="13"/>
      <c r="AC3" s="1" t="s">
        <v>7</v>
      </c>
    </row>
    <row r="4" spans="1:60" x14ac:dyDescent="0.2">
      <c r="A4" s="14" t="s">
        <v>8</v>
      </c>
      <c r="B4" s="15" t="s">
        <v>3</v>
      </c>
      <c r="C4" s="16" t="s">
        <v>9</v>
      </c>
      <c r="D4" s="17"/>
      <c r="E4" s="18"/>
      <c r="F4" s="18"/>
      <c r="G4" s="19"/>
    </row>
    <row r="5" spans="1:60" x14ac:dyDescent="0.2">
      <c r="B5"/>
      <c r="C5" s="20"/>
      <c r="D5" s="21"/>
      <c r="AN5">
        <v>15</v>
      </c>
      <c r="AO5">
        <v>21</v>
      </c>
    </row>
    <row r="6" spans="1:60" ht="25.5" x14ac:dyDescent="0.2">
      <c r="A6" s="22" t="s">
        <v>10</v>
      </c>
      <c r="B6" s="23" t="s">
        <v>11</v>
      </c>
      <c r="C6" s="24" t="s">
        <v>12</v>
      </c>
      <c r="D6" s="25" t="s">
        <v>13</v>
      </c>
      <c r="E6" s="26" t="s">
        <v>14</v>
      </c>
      <c r="F6" s="27" t="s">
        <v>15</v>
      </c>
      <c r="G6" s="22" t="s">
        <v>16</v>
      </c>
      <c r="H6" s="28" t="s">
        <v>17</v>
      </c>
      <c r="I6" s="29" t="s">
        <v>18</v>
      </c>
      <c r="J6" s="30"/>
      <c r="AN6">
        <f>SUMIF(AM8:AM332,AN5,G8:G332)</f>
        <v>0</v>
      </c>
      <c r="AO6">
        <f>SUMIF(AM8:AM332,AO5,G8:G332)</f>
        <v>0</v>
      </c>
    </row>
    <row r="7" spans="1:60" ht="12.75" customHeight="1" x14ac:dyDescent="0.2">
      <c r="A7" s="31"/>
      <c r="B7" s="32" t="s">
        <v>19</v>
      </c>
      <c r="C7" s="74" t="s">
        <v>20</v>
      </c>
      <c r="D7" s="74"/>
      <c r="E7" s="74"/>
      <c r="F7" s="74"/>
      <c r="G7" s="74"/>
      <c r="H7" s="33"/>
      <c r="I7" s="34"/>
    </row>
    <row r="8" spans="1:60" x14ac:dyDescent="0.2">
      <c r="A8" s="35" t="s">
        <v>21</v>
      </c>
      <c r="B8" s="36" t="s">
        <v>22</v>
      </c>
      <c r="C8" s="37" t="s">
        <v>23</v>
      </c>
      <c r="D8" s="38"/>
      <c r="E8" s="39"/>
      <c r="F8" s="75">
        <f>SUM(G9:G58)</f>
        <v>0</v>
      </c>
      <c r="G8" s="75"/>
      <c r="H8" s="40"/>
      <c r="I8" s="41"/>
      <c r="AE8" t="s">
        <v>24</v>
      </c>
    </row>
    <row r="9" spans="1:60" x14ac:dyDescent="0.2">
      <c r="A9" s="42"/>
      <c r="B9" s="43"/>
      <c r="C9" s="44"/>
      <c r="D9" s="45"/>
      <c r="E9" s="46"/>
      <c r="F9" s="47"/>
      <c r="G9" s="47"/>
      <c r="H9" s="48"/>
      <c r="I9" s="49" t="s">
        <v>25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</row>
    <row r="10" spans="1:60" ht="13.35" customHeight="1" x14ac:dyDescent="0.2">
      <c r="A10" s="51"/>
      <c r="B10" s="76" t="s">
        <v>26</v>
      </c>
      <c r="C10" s="76"/>
      <c r="D10" s="76"/>
      <c r="E10" s="76"/>
      <c r="F10" s="76"/>
      <c r="G10" s="76"/>
      <c r="H10" s="52"/>
      <c r="I10" s="53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 t="s">
        <v>27</v>
      </c>
      <c r="AF10" s="50"/>
      <c r="AG10" s="50"/>
      <c r="AH10" s="50"/>
      <c r="AI10" s="50"/>
      <c r="AJ10" s="50"/>
      <c r="AK10" s="50"/>
      <c r="AL10" s="50"/>
      <c r="AM10" s="50">
        <v>21</v>
      </c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</row>
    <row r="11" spans="1:60" x14ac:dyDescent="0.2">
      <c r="A11" s="54">
        <v>1</v>
      </c>
      <c r="B11" s="55"/>
      <c r="C11" s="56" t="s">
        <v>28</v>
      </c>
      <c r="D11" s="57" t="s">
        <v>29</v>
      </c>
      <c r="E11" s="58">
        <v>350</v>
      </c>
      <c r="F11" s="59">
        <v>0</v>
      </c>
      <c r="G11" s="60">
        <f>ROUND(E11*F11,2)</f>
        <v>0</v>
      </c>
      <c r="H11" s="57"/>
      <c r="I11" s="53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</row>
    <row r="12" spans="1:60" x14ac:dyDescent="0.2">
      <c r="A12" s="51"/>
      <c r="B12" s="61"/>
      <c r="C12" s="62"/>
      <c r="D12" s="63"/>
      <c r="E12" s="64"/>
      <c r="F12" s="60"/>
      <c r="G12" s="60"/>
      <c r="H12" s="52"/>
      <c r="I12" s="53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</row>
    <row r="13" spans="1:60" s="66" customFormat="1" x14ac:dyDescent="0.2">
      <c r="A13" s="54">
        <v>2</v>
      </c>
      <c r="B13" s="55"/>
      <c r="C13" s="56" t="s">
        <v>30</v>
      </c>
      <c r="D13" s="57" t="s">
        <v>31</v>
      </c>
      <c r="E13" s="58">
        <v>100</v>
      </c>
      <c r="F13" s="59">
        <v>0</v>
      </c>
      <c r="G13" s="60">
        <f>ROUND(E13*F13,2)</f>
        <v>0</v>
      </c>
      <c r="H13" s="57"/>
      <c r="I13" s="53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</row>
    <row r="14" spans="1:60" s="66" customFormat="1" x14ac:dyDescent="0.2">
      <c r="A14" s="51"/>
      <c r="B14" s="61"/>
      <c r="C14" s="62"/>
      <c r="D14" s="63"/>
      <c r="E14" s="64"/>
      <c r="F14" s="60"/>
      <c r="G14" s="60"/>
      <c r="H14" s="52"/>
      <c r="I14" s="53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</row>
    <row r="15" spans="1:60" s="66" customFormat="1" x14ac:dyDescent="0.2">
      <c r="A15" s="54">
        <v>3</v>
      </c>
      <c r="B15" s="55"/>
      <c r="C15" s="56" t="s">
        <v>32</v>
      </c>
      <c r="D15" s="57" t="s">
        <v>31</v>
      </c>
      <c r="E15" s="58">
        <v>6</v>
      </c>
      <c r="F15" s="59">
        <v>0</v>
      </c>
      <c r="G15" s="60">
        <f>ROUND(E15*F15,2)</f>
        <v>0</v>
      </c>
      <c r="H15" s="57"/>
      <c r="I15" s="53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</row>
    <row r="16" spans="1:60" s="66" customFormat="1" x14ac:dyDescent="0.2">
      <c r="A16" s="51"/>
      <c r="B16" s="61"/>
      <c r="C16" s="62"/>
      <c r="D16" s="63"/>
      <c r="E16" s="64"/>
      <c r="F16" s="60"/>
      <c r="G16" s="60"/>
      <c r="H16" s="52"/>
      <c r="I16" s="5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</row>
    <row r="17" spans="1:60" s="66" customFormat="1" ht="13.35" customHeight="1" x14ac:dyDescent="0.2">
      <c r="A17" s="51"/>
      <c r="B17" s="76" t="s">
        <v>33</v>
      </c>
      <c r="C17" s="76"/>
      <c r="D17" s="76"/>
      <c r="E17" s="76"/>
      <c r="F17" s="76"/>
      <c r="G17" s="76"/>
      <c r="H17" s="52"/>
      <c r="I17" s="53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</row>
    <row r="18" spans="1:60" s="66" customFormat="1" x14ac:dyDescent="0.2">
      <c r="A18" s="54">
        <v>4</v>
      </c>
      <c r="B18" s="55"/>
      <c r="C18" s="56" t="s">
        <v>34</v>
      </c>
      <c r="D18" s="57" t="s">
        <v>29</v>
      </c>
      <c r="E18" s="58">
        <v>60</v>
      </c>
      <c r="F18" s="59">
        <v>0</v>
      </c>
      <c r="G18" s="60">
        <f>ROUND(E18*F18,2)</f>
        <v>0</v>
      </c>
      <c r="H18" s="57"/>
      <c r="I18" s="53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</row>
    <row r="19" spans="1:60" s="66" customFormat="1" x14ac:dyDescent="0.2">
      <c r="A19" s="51"/>
      <c r="B19" s="61"/>
      <c r="C19" s="62"/>
      <c r="D19" s="63"/>
      <c r="E19" s="64"/>
      <c r="F19" s="60"/>
      <c r="G19" s="60"/>
      <c r="H19" s="52"/>
      <c r="I19" s="53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</row>
    <row r="20" spans="1:60" s="66" customFormat="1" x14ac:dyDescent="0.2">
      <c r="A20" s="54">
        <v>5</v>
      </c>
      <c r="B20" s="55"/>
      <c r="C20" s="56" t="s">
        <v>35</v>
      </c>
      <c r="D20" s="57" t="s">
        <v>31</v>
      </c>
      <c r="E20" s="58">
        <v>6</v>
      </c>
      <c r="F20" s="59">
        <v>0</v>
      </c>
      <c r="G20" s="60">
        <f>ROUND(E20*F20,2)</f>
        <v>0</v>
      </c>
      <c r="H20" s="57"/>
      <c r="I20" s="53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</row>
    <row r="21" spans="1:60" s="66" customFormat="1" x14ac:dyDescent="0.2">
      <c r="A21" s="51"/>
      <c r="B21" s="61"/>
      <c r="C21" s="62"/>
      <c r="D21" s="63"/>
      <c r="E21" s="64"/>
      <c r="F21" s="60"/>
      <c r="G21" s="60"/>
      <c r="H21" s="52"/>
      <c r="I21" s="53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</row>
    <row r="22" spans="1:60" s="66" customFormat="1" x14ac:dyDescent="0.2">
      <c r="A22" s="54">
        <v>6</v>
      </c>
      <c r="B22" s="55"/>
      <c r="C22" s="56" t="s">
        <v>36</v>
      </c>
      <c r="D22" s="57" t="s">
        <v>29</v>
      </c>
      <c r="E22" s="58">
        <v>10</v>
      </c>
      <c r="F22" s="59">
        <v>0</v>
      </c>
      <c r="G22" s="60">
        <f>ROUND(E22*F22,2)</f>
        <v>0</v>
      </c>
      <c r="H22" s="57"/>
      <c r="I22" s="53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</row>
    <row r="23" spans="1:60" s="66" customFormat="1" x14ac:dyDescent="0.2">
      <c r="A23" s="51"/>
      <c r="B23" s="61"/>
      <c r="C23" s="62"/>
      <c r="D23" s="63"/>
      <c r="E23" s="64"/>
      <c r="F23" s="60"/>
      <c r="G23" s="60"/>
      <c r="H23" s="52"/>
      <c r="I23" s="53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</row>
    <row r="24" spans="1:60" s="66" customFormat="1" x14ac:dyDescent="0.2">
      <c r="A24" s="54">
        <v>7</v>
      </c>
      <c r="B24" s="55"/>
      <c r="C24" s="56" t="s">
        <v>37</v>
      </c>
      <c r="D24" s="57" t="s">
        <v>29</v>
      </c>
      <c r="E24" s="58">
        <v>45</v>
      </c>
      <c r="F24" s="59">
        <v>0</v>
      </c>
      <c r="G24" s="60">
        <f>ROUND(E24*F24,2)</f>
        <v>0</v>
      </c>
      <c r="H24" s="57"/>
      <c r="I24" s="53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</row>
    <row r="25" spans="1:60" s="66" customFormat="1" x14ac:dyDescent="0.2">
      <c r="A25" s="51"/>
      <c r="B25" s="61"/>
      <c r="C25" s="62"/>
      <c r="D25" s="63"/>
      <c r="E25" s="64"/>
      <c r="F25" s="60"/>
      <c r="G25" s="60"/>
      <c r="H25" s="52"/>
      <c r="I25" s="53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</row>
    <row r="26" spans="1:60" s="66" customFormat="1" x14ac:dyDescent="0.2">
      <c r="A26" s="54">
        <v>8</v>
      </c>
      <c r="B26" s="55"/>
      <c r="C26" s="56" t="s">
        <v>38</v>
      </c>
      <c r="D26" s="57" t="s">
        <v>31</v>
      </c>
      <c r="E26" s="58">
        <v>150</v>
      </c>
      <c r="F26" s="59">
        <v>0</v>
      </c>
      <c r="G26" s="60">
        <f>ROUND(E26*F26,2)</f>
        <v>0</v>
      </c>
      <c r="H26" s="57"/>
      <c r="I26" s="53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</row>
    <row r="27" spans="1:60" s="66" customFormat="1" x14ac:dyDescent="0.2">
      <c r="A27" s="67"/>
      <c r="B27" s="68"/>
      <c r="C27" s="69"/>
      <c r="D27" s="70"/>
      <c r="E27" s="71"/>
      <c r="F27" s="72"/>
      <c r="G27" s="47"/>
      <c r="H27" s="48"/>
      <c r="I27" s="49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</row>
  </sheetData>
  <mergeCells count="5">
    <mergeCell ref="A1:G1"/>
    <mergeCell ref="C7:G7"/>
    <mergeCell ref="F8:G8"/>
    <mergeCell ref="B10:G10"/>
    <mergeCell ref="B17:G17"/>
  </mergeCells>
  <pageMargins left="0.39370078740157483" right="0.39370078740157483" top="1.0629921259842521" bottom="1.0629921259842521" header="0.78740157480314965" footer="0.78740157480314965"/>
  <pageSetup paperSize="9" scale="70" orientation="portrait" useFirstPageNumber="1" r:id="rId1"/>
  <headerFooter>
    <oddHeader>&amp;C&amp;"Times New Roman,obyčejné"&amp;12&amp;A</oddHeader>
    <oddFooter>&amp;C&amp;"Times New Roman,obyčejné"&amp;12Stránka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+V8c1trf6gW06s76Ieu5c8L5yYs=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3tqNRhngw4f4w0vAgLJ208UwMA0=</DigestValue>
    </Reference>
  </SignedInfo>
  <SignatureValue>2bOREJLC/se3+vhCtploR/FLgKGABcmjEp7coIk/xzj8QLCQE2AqBPtsWavFlvBdCEp3FwDELyXQ
MgH9/a5NTcJM+Wu5TgezNtkCvxfopwFJfHfnOUoJytz4NBophaazYxuG+PY/AcMSwe4AAFj7vG9J
rOCw5QNSeQt9V0UHubjbJ3w3REZW/3v4mpoa/UVMTGXi2hoYy1HsKktBp9uslR0Bf0pBgqXtP8/x
nZYf6LBUIvqymIurxmYtyRxY6566tp6oBDIWc82KMkC7g7qELswB+nn1SL4adjMyCBww6TjXXJKK
ISQ74ehyMtql2HUEJ/jQnj3IhBkL7iFKXy7/Hg==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JstrKxNnF+7CFqyW/5t9No0iFj0=</DigestValue>
      </Reference>
      <Reference URI="/xl/worksheets/sheet1.xml?ContentType=application/vnd.openxmlformats-officedocument.spreadsheetml.worksheet+xml">
        <DigestMethod Algorithm="http://www.w3.org/2000/09/xmldsig#sha1"/>
        <DigestValue>ezusIl3KvXlIagdbWtLaouDj6F4=</DigestValue>
      </Reference>
      <Reference URI="/xl/styles.xml?ContentType=application/vnd.openxmlformats-officedocument.spreadsheetml.styles+xml">
        <DigestMethod Algorithm="http://www.w3.org/2000/09/xmldsig#sha1"/>
        <DigestValue>w7Rwn8rHnqyOX0ilj6bbznF80ao=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R5SEooIzhAdEWSGlKJxfBh7ClXs=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book.xml?ContentType=application/vnd.openxmlformats-officedocument.spreadsheetml.sheet.main+xml">
        <DigestMethod Algorithm="http://www.w3.org/2000/09/xmldsig#sha1"/>
        <DigestValue>m0KS35r13oZu9jQELMeg5KPzmaU=</DigestValue>
      </Reference>
      <Reference URI="/xl/sharedStrings.xml?ContentType=application/vnd.openxmlformats-officedocument.spreadsheetml.sharedStrings+xml">
        <DigestMethod Algorithm="http://www.w3.org/2000/09/xmldsig#sha1"/>
        <DigestValue>ifNetOhZdPsncL1dtCJoqO+f914=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2016-09-02T09:01:33Z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2016-09-02T09:01:33Z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Bartošová Radka</cp:lastModifiedBy>
  <cp:revision>0</cp:revision>
  <cp:lastPrinted>2016-08-26T08:00:18Z</cp:lastPrinted>
  <dcterms:created xsi:type="dcterms:W3CDTF">2016-08-25T10:32:57Z</dcterms:created>
  <dcterms:modified xsi:type="dcterms:W3CDTF">2016-08-26T08:13:14Z</dcterms:modified>
  <dc:language>cs-CZ</dc:language>
</cp:coreProperties>
</file>